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51 а" sheetId="1" r:id="rId1"/>
  </sheets>
  <externalReferences>
    <externalReference r:id="rId2"/>
  </externalReferences>
  <definedNames>
    <definedName name="Z_6E36EA37_049E_4FAE_B719_2847CD16F858_.wvu.Cols" localSheetId="0" hidden="1">'Козловская 51 а'!#REF!,'Козловская 51 а'!#REF!</definedName>
    <definedName name="Z_6E36EA37_049E_4FAE_B719_2847CD16F858_.wvu.Rows" localSheetId="0" hidden="1">'Козловская 51 а'!$42:$45</definedName>
    <definedName name="Z_73C0D023_21BD_4441_8EFA_957546C15799_.wvu.Cols" localSheetId="0" hidden="1">'Козловская 51 а'!#REF!,'Козловская 51 а'!#REF!</definedName>
    <definedName name="Z_73C0D023_21BD_4441_8EFA_957546C15799_.wvu.Rows" localSheetId="0" hidden="1">'Козловская 51 а'!$42:$45</definedName>
    <definedName name="_xlnm.Print_Area" localSheetId="0">'Козловская 51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<sst xmlns="http://schemas.openxmlformats.org/spreadsheetml/2006/main" count="62" uniqueCount="53">
  <si>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</si>
  <si>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</si>
  <si>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</si>
  <si>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</si>
  <si>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</si>
  <si>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</si>
  <si>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</si>
  <si>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</si>
  <si>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</si>
  <si>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</si>
  <si>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</si>
  <si>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</si>
  <si>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</si>
  <si>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</si>
  <si>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</si>
  <si>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</si>
  <si>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</si>
  <si>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</si>
  <si>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</si>
  <si>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</si>
  <si>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</si>
  <si>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</si>
  <si>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</si>
  <si>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</si>
  <si>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</si>
  <si>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</si>
  <si>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</si>
  <si>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</si>
  <si>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</si>
  <si>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</si>
  <si>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</si>
  <si>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</si>
  <si>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</si>
  <si>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</si>
  <si>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</si>
  <si>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</si>
  <si>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</si>
  <si>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</si>
  <si>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а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</si>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</sst>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8">
          <cell r="W68">
            <v>1241.6831948807194</v>
          </cell>
          <cell r="X68">
            <v>249.54399951954611</v>
          </cell>
          <cell r="Y68">
            <v>454.92</v>
          </cell>
          <cell r="AA68">
            <v>0</v>
          </cell>
          <cell r="AI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X68">
            <v>3481.7227373111518</v>
          </cell>
          <cell r="BB68">
            <v>0</v>
          </cell>
          <cell r="BC68">
            <v>6.13</v>
          </cell>
          <cell r="BD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CN68">
            <v>2511.1263390726508</v>
          </cell>
          <cell r="CO68">
            <v>516.42205730435376</v>
          </cell>
          <cell r="CP68">
            <v>0</v>
          </cell>
          <cell r="DE68">
            <v>2304.9428127928891</v>
          </cell>
          <cell r="DS68">
            <v>8345.4679841508841</v>
          </cell>
          <cell r="DT68">
            <v>1700.4671259279523</v>
          </cell>
          <cell r="DU68">
            <v>29.988</v>
          </cell>
          <cell r="EC68">
            <v>0</v>
          </cell>
          <cell r="EL68">
            <v>8143.2551901697607</v>
          </cell>
          <cell r="EU68">
            <v>41836.074891537624</v>
          </cell>
          <cell r="EV68">
            <v>10269.168861096125</v>
          </cell>
          <cell r="EW68">
            <v>233.88600000000002</v>
          </cell>
          <cell r="FH68">
            <v>33504.003876311253</v>
          </cell>
          <cell r="FM68">
            <v>8717.7199074956425</v>
          </cell>
          <cell r="FN68">
            <v>2623.6493967730489</v>
          </cell>
          <cell r="FO68">
            <v>6.5704849643658527E-14</v>
          </cell>
          <cell r="FU68">
            <v>6905.2547216991125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" style="1" customWidth="1"/>
    <col min="9" max="9" width="10.140625" style="1" bestFit="1" customWidth="1"/>
    <col min="10" max="11" width="9.42578125" style="1" bestFit="1" customWidth="1"/>
    <col min="12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622039.21</v>
      </c>
      <c r="F9" s="16">
        <f t="shared" ref="F9:G9" si="0">SUM(F10:F14)</f>
        <v>559919.79</v>
      </c>
      <c r="G9" s="16">
        <f t="shared" si="0"/>
        <v>187792.16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305715.94</v>
      </c>
      <c r="F10" s="17">
        <v>280245.14</v>
      </c>
      <c r="G10" s="18">
        <v>111686.35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57758.879999999997</v>
      </c>
      <c r="F12" s="17">
        <v>48861.74</v>
      </c>
      <c r="G12" s="18">
        <v>11224.86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132274.71</v>
      </c>
      <c r="F13" s="17">
        <v>112386.73</v>
      </c>
      <c r="G13" s="18">
        <v>23274.68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126289.68</v>
      </c>
      <c r="F14" s="17">
        <v>118426.18</v>
      </c>
      <c r="G14" s="18">
        <v>41606.269999999997</v>
      </c>
    </row>
    <row r="15" spans="1:7" ht="15.75" x14ac:dyDescent="0.25">
      <c r="A15" s="75" t="s">
        <v>41</v>
      </c>
      <c r="B15" s="76"/>
      <c r="C15" s="76"/>
      <c r="D15" s="77"/>
      <c r="E15" s="87">
        <f>SUM(E16:E19)</f>
        <v>158805.26</v>
      </c>
      <c r="F15" s="87">
        <f t="shared" ref="F15:G15" si="1">SUM(F16:F19)</f>
        <v>145972.42000000001</v>
      </c>
      <c r="G15" s="87">
        <f t="shared" si="1"/>
        <v>54280.58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152620.63</v>
      </c>
      <c r="F16" s="17">
        <v>140740</v>
      </c>
      <c r="G16" s="18">
        <v>53328.37</v>
      </c>
    </row>
    <row r="17" spans="1:10" ht="15.75" x14ac:dyDescent="0.25">
      <c r="A17" s="65" t="s">
        <v>46</v>
      </c>
      <c r="B17" s="65"/>
      <c r="C17" s="65"/>
      <c r="D17" s="65"/>
      <c r="E17" s="17">
        <v>623.91</v>
      </c>
      <c r="F17" s="17">
        <v>531.29</v>
      </c>
      <c r="G17" s="18">
        <v>92.62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5560.72</v>
      </c>
      <c r="F19" s="17">
        <v>4701.13</v>
      </c>
      <c r="G19" s="18">
        <v>859.59</v>
      </c>
    </row>
    <row r="20" spans="1:10" ht="15.75" x14ac:dyDescent="0.25">
      <c r="A20" s="64" t="s">
        <v>14</v>
      </c>
      <c r="B20" s="64"/>
      <c r="C20" s="64"/>
      <c r="D20" s="64"/>
      <c r="E20" s="87">
        <f>E21</f>
        <v>2106.7199999999998</v>
      </c>
      <c r="F20" s="87">
        <f t="shared" ref="F20:G20" si="2">F21</f>
        <v>1979.11</v>
      </c>
      <c r="G20" s="87">
        <f t="shared" si="2"/>
        <v>716.78</v>
      </c>
    </row>
    <row r="21" spans="1:10" ht="15.75" x14ac:dyDescent="0.25">
      <c r="A21" s="65" t="s">
        <v>15</v>
      </c>
      <c r="B21" s="65"/>
      <c r="C21" s="65"/>
      <c r="D21" s="65"/>
      <c r="E21" s="17">
        <v>2106.7199999999998</v>
      </c>
      <c r="F21" s="17">
        <v>1979.11</v>
      </c>
      <c r="G21" s="18">
        <v>716.78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-728077.02799999993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5427.8699317114169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год'!W68</f>
        <v>1241.6831948807194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год'!X68</f>
        <v>249.54399951954611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год'!Y68</f>
        <v>454.92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год'!AA68+'[1]свод за год'!AI68+'[1]свод за год'!AL68+'[1]свод за год'!AO68+'[1]свод за год'!AP68+'[1]свод за год'!AQ68</f>
        <v>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год'!AX68</f>
        <v>3481.7227373111518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SUM(F34:F38)+168</f>
        <v>23719.669509418491</v>
      </c>
      <c r="I32" s="28"/>
      <c r="J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  <c r="J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год'!CN68+'[1]свод за год'!DS68</f>
        <v>10856.594323223535</v>
      </c>
      <c r="I34" s="28"/>
      <c r="J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год'!CO68+'[1]свод за год'!DT68</f>
        <v>2216.8891832323061</v>
      </c>
      <c r="I35" s="28"/>
      <c r="J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год'!CP68+'[1]свод за год'!DU68</f>
        <v>29.988</v>
      </c>
      <c r="I36" s="28"/>
      <c r="J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год'!AK68+'[1]свод за год'!AM68+'[1]свод за год'!AN68+'[1]свод за год'!BD68+'[1]свод за год'!EC68</f>
        <v>0</v>
      </c>
      <c r="I37" s="28"/>
      <c r="J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год'!DE68+'[1]свод за год'!EL68</f>
        <v>10448.19800296265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SUM(F40:F48)+23771.36</f>
        <v>127867.2476549128</v>
      </c>
      <c r="I39" s="28"/>
      <c r="J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год'!EU68+'[1]свод за год'!FM68</f>
        <v>50553.794799033269</v>
      </c>
      <c r="I40" s="28"/>
      <c r="J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год'!EV68+'[1]свод за год'!FN68</f>
        <v>12892.818257869174</v>
      </c>
      <c r="I41" s="28"/>
      <c r="J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  <c r="J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  <c r="J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  <c r="J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  <c r="J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год'!EW68+'[1]свод за год'!FO68</f>
        <v>233.88600000000008</v>
      </c>
      <c r="I46" s="28"/>
      <c r="J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год'!BB68+'[1]свод за год'!BC68+'[1]свод за год'!BN68+'[1]свод за год'!BO68+'[1]свод за год'!BP68+'[1]свод за год'!BQ68</f>
        <v>6.13</v>
      </c>
      <c r="I47" s="28"/>
      <c r="J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год'!FH68+'[1]свод за год'!FU68</f>
        <v>40409.258598010369</v>
      </c>
      <c r="I48" s="28"/>
      <c r="J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  <c r="J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157014.78709604271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32615.270000000004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20451.740000000002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12163.53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189630.05709604273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152620.63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140740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-765086.45509604272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51 а</vt:lpstr>
      <vt:lpstr>'Козловская 51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2016-04-04T06:35:00Z</cp:lastPrinted>
  <dcterms:created xsi:type="dcterms:W3CDTF">2013-05-24T09:13:10Z</dcterms:created>
  <dcterms:modified xsi:type="dcterms:W3CDTF">2018-04-11T11:29:23Z</dcterms:modified>
</cp:coreProperties>
</file>